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<sst xmlns="http://schemas.openxmlformats.org/spreadsheetml/2006/main" count="66" uniqueCount="63">
  <si>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</si>
  <si>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</si>
  <si>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</si>
  <si>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</si>
  <si>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</si>
  <si>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</si>
  <si>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</si>
  <si>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</si>
  <si>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</si>
  <si>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</si>
  <si>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</si>
  <si>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</si>
  <si>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</si>
  <si>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</si>
  <si>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</si>
  <si>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</si>
  <si>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</si>
  <si>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</si>
  <si>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</si>
  <si>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</si>
  <si>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</si>
  <si>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</si>
  <si>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</si>
  <si>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</si>
  <si>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</si>
  <si>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</si>
  <si>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</si>
  <si>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</si>
  <si>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</si>
  <si>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</si>
  <si>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</si>
  <si>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</si>
  <si>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</si>
  <si>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</si>
  <si>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</si>
  <si>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</si>
  <si>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</si>
  <si>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</si>
  <si>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</si>
  <si>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</si>
  <si>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</si>
  <si>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</si>
  <si>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</si>
  <si>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</si>
  <si>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Задвижка кл.выд.шп.зл/пр. флан. Ру40 30С915НЖ  Ду50 с э/приводом, комп. отв. фланцев и крепежа, класс герм.А (вода, пар)</t>
  </si>
  <si>
    <t>шт</t>
  </si>
  <si>
    <t>Задвижка клиновая п/приварку Ру25 30С964НЖ Ду150 с электроприводом общепром. (в помещ.), класс герм.А, пар</t>
  </si>
  <si>
    <t>Задвижка клиновая выд.шп.эл/пр.фланцевая Ру25 30С999НЖ Ду100 с э/приводом и комплектом отв.фланцев ГОСТ12821-80, класс герм.А  (вода, пар)</t>
  </si>
  <si>
    <t>Задвижка парал.выд.шпинд.фланц. Ру10  30Ч6БР Ду400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</si>
  <si>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</si>
  <si>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</si>
  <si>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</si>
  <si>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</si>
  <si>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</si>
  <si>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</si>
  <si>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</si>
  <si>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</si>
  <si>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</si>
  <si>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</si>
  <si>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</si>
  <si>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</si>
  <si>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</si>
  <si>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247 от 06.03.2015 предлагаем поставку Задвижек с электроприводом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</si>
</sst>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topLeftCell="A25" workbookViewId="0">
      <selection activeCell="F5" sqref="F5:H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62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34.5" x14ac:dyDescent="0.25">
      <c r="A36" s="50">
        <v>1</v>
      </c>
      <c r="B36" s="17" t="s">
        <v>44</v>
      </c>
      <c r="C36" s="17" t="s">
        <v>45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34.5" x14ac:dyDescent="0.25">
      <c r="A37" s="50">
        <v>2</v>
      </c>
      <c r="B37" s="17" t="s">
        <v>46</v>
      </c>
      <c r="C37" s="17" t="s">
        <v>45</v>
      </c>
      <c r="D37" s="12">
        <v>1</v>
      </c>
      <c r="E37" s="17"/>
      <c r="F37" s="17"/>
      <c r="G37" s="22">
        <v>0</v>
      </c>
      <c r="H37" s="46">
        <f>ROUND(D37*ROUND(G37,2),2)</f>
        <v>0</v>
      </c>
    </row>
    <row r="38" spans="1:8" s="8" customFormat="1" ht="45.75" x14ac:dyDescent="0.25">
      <c r="A38" s="50">
        <v>3</v>
      </c>
      <c r="B38" s="17" t="s">
        <v>47</v>
      </c>
      <c r="C38" s="17" t="s">
        <v>45</v>
      </c>
      <c r="D38" s="12">
        <v>1</v>
      </c>
      <c r="E38" s="17"/>
      <c r="F38" s="17"/>
      <c r="G38" s="22">
        <v>0</v>
      </c>
      <c r="H38" s="46">
        <f>ROUND(D38*ROUND(G38,2),2)</f>
        <v>0</v>
      </c>
    </row>
    <row r="39" spans="1:8" s="8" customFormat="1" ht="23.25" x14ac:dyDescent="0.25">
      <c r="A39" s="50">
        <v>4</v>
      </c>
      <c r="B39" s="17" t="s">
        <v>48</v>
      </c>
      <c r="C39" s="17" t="s">
        <v>45</v>
      </c>
      <c r="D39" s="12">
        <v>1</v>
      </c>
      <c r="E39" s="17"/>
      <c r="F39" s="17"/>
      <c r="G39" s="22">
        <v>0</v>
      </c>
      <c r="H39" s="46">
        <f>ROUND(D39*ROUND(G39,2),2)</f>
        <v>0</v>
      </c>
    </row>
    <row r="40" spans="1:8" x14ac:dyDescent="0.25">
      <c r="A40" s="54"/>
      <c r="B40" s="4" t="s">
        <v>49</v>
      </c>
      <c r="C40" s="23"/>
      <c r="D40" s="5" t="s">
        <v>50</v>
      </c>
      <c r="E40" s="23"/>
      <c r="F40" s="23"/>
      <c r="G40" s="23"/>
      <c r="H40" s="47">
        <f>SUM(H36:H39)</f>
        <v>0</v>
      </c>
    </row>
    <row r="41" spans="1:8" x14ac:dyDescent="0.25">
      <c r="A41" s="54"/>
      <c r="B41" s="4" t="s">
        <v>51</v>
      </c>
      <c r="C41" s="23"/>
      <c r="D41" s="23"/>
      <c r="E41" s="23"/>
      <c r="F41" s="23"/>
      <c r="G41" s="23"/>
      <c r="H41" s="47">
        <f>H40*0.18</f>
        <v>0</v>
      </c>
    </row>
    <row r="42" spans="1:8" ht="15.75" thickBot="1" x14ac:dyDescent="0.3">
      <c r="A42" s="55"/>
      <c r="B42" s="31" t="s">
        <v>52</v>
      </c>
      <c r="C42" s="30"/>
      <c r="D42" s="30"/>
      <c r="E42" s="30"/>
      <c r="F42" s="30"/>
      <c r="G42" s="30"/>
      <c r="H42" s="48">
        <f>SUM(H40:H41)</f>
        <v>0</v>
      </c>
    </row>
    <row r="43" spans="1:8" ht="39.950000000000003" customHeight="1" x14ac:dyDescent="0.25">
      <c r="B43" s="24" t="s">
        <v>53</v>
      </c>
      <c r="C43" s="25"/>
      <c r="D43" s="25"/>
      <c r="E43" s="25"/>
      <c r="F43" s="25"/>
      <c r="G43" s="25"/>
      <c r="H43" s="25"/>
    </row>
    <row r="44" spans="1:8" ht="20.100000000000001" customHeight="1" x14ac:dyDescent="0.25">
      <c r="B44" s="27" t="s">
        <v>54</v>
      </c>
      <c r="C44" s="3"/>
      <c r="D44" s="3"/>
      <c r="E44" s="3"/>
      <c r="F44" s="3"/>
      <c r="G44" s="3"/>
      <c r="H44" s="3"/>
    </row>
    <row r="45" spans="1:8" x14ac:dyDescent="0.25">
      <c r="B45" s="1" t="s">
        <v>55</v>
      </c>
      <c r="C45" s="2"/>
      <c r="D45" s="2"/>
      <c r="E45" s="2"/>
      <c r="F45" s="2"/>
      <c r="G45" s="2"/>
      <c r="H45" s="2"/>
    </row>
    <row r="46" spans="1:8" x14ac:dyDescent="0.25">
      <c r="B46" s="26" t="s">
        <v>56</v>
      </c>
      <c r="C46" s="2"/>
      <c r="D46" s="2"/>
      <c r="E46" s="2"/>
      <c r="F46" s="2"/>
      <c r="G46" s="2"/>
      <c r="H46" s="2"/>
    </row>
    <row r="47" spans="1:8" x14ac:dyDescent="0.25">
      <c r="B47" s="26" t="s">
        <v>57</v>
      </c>
      <c r="C47" s="2"/>
      <c r="D47" s="2"/>
      <c r="E47" s="2"/>
      <c r="F47" s="2"/>
      <c r="G47" s="2"/>
      <c r="H47" s="2"/>
    </row>
    <row r="49" spans="2:8" s="8" customFormat="1" x14ac:dyDescent="0.25">
      <c r="B49" s="28" t="s">
        <v>58</v>
      </c>
      <c r="D49" s="28" t="s">
        <v>59</v>
      </c>
      <c r="H49" s="28" t="s">
        <v>60</v>
      </c>
    </row>
    <row r="51" spans="2:8" x14ac:dyDescent="0.25">
      <c r="B51" s="29" t="s">
        <v>61</v>
      </c>
    </row>
  </sheetData>
  <mergeCells count="67">
    <mergeCell ref="B43:H43"/>
    <mergeCell ref="B44:H44"/>
    <mergeCell ref="B45:H45"/>
    <mergeCell ref="B46:H46"/>
    <mergeCell ref="B47:H47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2015-03-06T07:20:45Z</dcterms:created>
  <dcterms:modified xsi:type="dcterms:W3CDTF">2015-03-06T07:22:16Z</dcterms:modified>
</cp:coreProperties>
</file>